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<sst xmlns="http://schemas.openxmlformats.org/spreadsheetml/2006/main" count="76" uniqueCount="63">
  <si>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</si>
  <si>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</si>
  <si>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</si>
  <si>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</si>
  <si>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</si>
  <si>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</si>
  <si>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</si>
  <si>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</si>
  <si>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</si>
  <si>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</si>
  <si>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</si>
  <si>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</si>
  <si>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</si>
  <si>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</si>
  <si>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</si>
  <si>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</si>
  <si>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</si>
  <si>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</si>
  <si>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</si>
  <si>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</si>
  <si>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</si>
  <si>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</si>
  <si>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</si>
  <si>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</si>
  <si>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常态化院前医疗急救</t>
  </si>
  <si>
    <t>常态化院前急救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</si>
  <si>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</si>
  <si>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</si>
  <si>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</si>
  <si>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</si>
  <si>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</si>
  <si>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</si>
  <si>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</si>
  <si>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</si>
  <si>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</si>
  <si>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</si>
  <si>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</si>
  <si>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患者救治</t>
  </si>
  <si>
    <t>≥</t>
  </si>
  <si>
    <t>人</t>
  </si>
  <si>
    <t>质量指标</t>
  </si>
  <si>
    <t>创伤救治能力</t>
  </si>
  <si>
    <t>定性</t>
  </si>
  <si>
    <t>优</t>
  </si>
  <si>
    <t>级</t>
  </si>
  <si>
    <t>时效指标</t>
  </si>
  <si>
    <t>支出进度</t>
  </si>
  <si>
    <t>≤</t>
  </si>
  <si>
    <t>年</t>
  </si>
  <si>
    <t>成本指标</t>
  </si>
  <si>
    <t>经济成本指标</t>
  </si>
  <si>
    <t>资金成本</t>
  </si>
  <si>
    <t>万元</t>
  </si>
  <si>
    <t>效益指标</t>
  </si>
  <si>
    <t>社会效益指标</t>
  </si>
  <si>
    <t>提高急救效率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</si>
  <si>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</si>
  <si>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</si>
  <si>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</si>
  <si>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</si>
  <si>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%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</si>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</sst>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29" sqref="H29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.33333333333333" style="1" customWidth="1"/>
    <col min="5" max="5" width="9" style="1"/>
    <col min="6" max="6" width="1.66666666666667" style="1" customWidth="1"/>
    <col min="7" max="7" width="8.88333333333333" style="1" customWidth="1"/>
    <col min="8" max="8" width="10.3333333333333" style="1" customWidth="1"/>
    <col min="9" max="9" width="6.10833333333333" style="1" customWidth="1"/>
    <col min="10" max="10" width="9.775" style="1" customWidth="1"/>
    <col min="11" max="11" width="2.21666666666667" style="1" customWidth="1"/>
    <col min="12" max="12" width="4" style="1" customWidth="1"/>
    <col min="13" max="13" width="6.66666666666667" style="1" customWidth="1"/>
    <col min="14" max="14" width="10.666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69.907431</v>
      </c>
      <c r="I7" s="16"/>
      <c r="J7" s="14">
        <f>SUM(J8:K10)</f>
        <v>69.907431</v>
      </c>
      <c r="K7" s="16"/>
      <c r="L7" s="6">
        <v>10</v>
      </c>
      <c r="M7" s="29">
        <f>J7/H7</f>
        <v>1</v>
      </c>
      <c r="N7" s="30">
        <f>M7*10</f>
        <v>10</v>
      </c>
    </row>
    <row r="8" ht="15" customHeight="1" spans="1:14">
      <c r="A8" s="6"/>
      <c r="B8" s="6"/>
      <c r="C8" s="6" t="s">
        <v>17</v>
      </c>
      <c r="D8" s="6"/>
      <c r="E8" s="14">
        <v>0</v>
      </c>
      <c r="F8" s="15"/>
      <c r="G8" s="16"/>
      <c r="H8" s="14">
        <v>69.907431</v>
      </c>
      <c r="I8" s="16"/>
      <c r="J8" s="31">
        <v>69.907431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9" t="s">
        <v>29</v>
      </c>
      <c r="E13" s="6"/>
      <c r="F13" s="6"/>
      <c r="G13" s="6" t="s">
        <v>30</v>
      </c>
      <c r="H13" s="9" t="s">
        <v>31</v>
      </c>
      <c r="I13" s="9" t="s">
        <v>32</v>
      </c>
      <c r="J13" s="9" t="s">
        <v>33</v>
      </c>
      <c r="K13" s="6" t="s">
        <v>13</v>
      </c>
      <c r="L13" s="6"/>
      <c r="M13" s="9" t="s">
        <v>15</v>
      </c>
      <c r="N13" s="9" t="s">
        <v>34</v>
      </c>
    </row>
    <row r="14" ht="21" customHeight="1" spans="1:14">
      <c r="A14" s="6"/>
      <c r="B14" s="17" t="s">
        <v>35</v>
      </c>
      <c r="C14" s="6" t="s">
        <v>36</v>
      </c>
      <c r="D14" s="18" t="s">
        <v>37</v>
      </c>
      <c r="E14" s="19"/>
      <c r="F14" s="19"/>
      <c r="G14" s="18" t="s">
        <v>38</v>
      </c>
      <c r="H14" s="19">
        <v>1</v>
      </c>
      <c r="I14" s="7" t="s">
        <v>39</v>
      </c>
      <c r="J14" s="8">
        <v>1523</v>
      </c>
      <c r="K14" s="32">
        <v>15</v>
      </c>
      <c r="L14" s="33"/>
      <c r="M14" s="30">
        <v>15</v>
      </c>
      <c r="N14" s="8"/>
    </row>
    <row r="15" ht="27" customHeight="1" spans="1:14">
      <c r="A15" s="6"/>
      <c r="B15" s="20"/>
      <c r="C15" s="21" t="s">
        <v>40</v>
      </c>
      <c r="D15" s="18" t="s">
        <v>41</v>
      </c>
      <c r="E15" s="19"/>
      <c r="F15" s="19"/>
      <c r="G15" s="18" t="s">
        <v>42</v>
      </c>
      <c r="H15" s="18" t="s">
        <v>43</v>
      </c>
      <c r="I15" s="7" t="s">
        <v>44</v>
      </c>
      <c r="J15" s="34" t="s">
        <v>43</v>
      </c>
      <c r="K15" s="32">
        <v>15</v>
      </c>
      <c r="L15" s="33"/>
      <c r="M15" s="30">
        <v>15</v>
      </c>
      <c r="N15" s="8"/>
    </row>
    <row r="16" ht="22.2" customHeight="1" spans="1:14">
      <c r="A16" s="6"/>
      <c r="B16" s="20"/>
      <c r="C16" s="21" t="s">
        <v>45</v>
      </c>
      <c r="D16" s="18" t="s">
        <v>46</v>
      </c>
      <c r="E16" s="19"/>
      <c r="F16" s="19"/>
      <c r="G16" s="18" t="s">
        <v>47</v>
      </c>
      <c r="H16" s="19">
        <v>5</v>
      </c>
      <c r="I16" s="7" t="s">
        <v>48</v>
      </c>
      <c r="J16" s="8">
        <v>1</v>
      </c>
      <c r="K16" s="32">
        <v>15</v>
      </c>
      <c r="L16" s="33"/>
      <c r="M16" s="30">
        <v>15</v>
      </c>
      <c r="N16" s="8"/>
    </row>
    <row r="17" ht="30.75" customHeight="1" spans="1:14">
      <c r="A17" s="6"/>
      <c r="B17" s="22" t="s">
        <v>49</v>
      </c>
      <c r="C17" s="23" t="s">
        <v>50</v>
      </c>
      <c r="D17" s="18" t="s">
        <v>51</v>
      </c>
      <c r="E17" s="19"/>
      <c r="F17" s="19"/>
      <c r="G17" s="18" t="s">
        <v>47</v>
      </c>
      <c r="H17" s="24">
        <v>69.907431</v>
      </c>
      <c r="I17" s="7" t="s">
        <v>52</v>
      </c>
      <c r="J17" s="35">
        <v>69.907431</v>
      </c>
      <c r="K17" s="8">
        <v>15</v>
      </c>
      <c r="L17" s="8"/>
      <c r="M17" s="30">
        <v>15</v>
      </c>
      <c r="N17" s="8"/>
    </row>
    <row r="18" ht="27" customHeight="1" spans="1:14">
      <c r="A18" s="6"/>
      <c r="B18" s="9" t="s">
        <v>53</v>
      </c>
      <c r="C18" s="23" t="s">
        <v>54</v>
      </c>
      <c r="D18" s="18" t="s">
        <v>55</v>
      </c>
      <c r="E18" s="19"/>
      <c r="F18" s="19"/>
      <c r="G18" s="18" t="s">
        <v>42</v>
      </c>
      <c r="H18" s="18" t="s">
        <v>56</v>
      </c>
      <c r="I18" s="7" t="s">
        <v>44</v>
      </c>
      <c r="J18" s="7" t="s">
        <v>56</v>
      </c>
      <c r="K18" s="8">
        <v>20</v>
      </c>
      <c r="L18" s="8"/>
      <c r="M18" s="30">
        <v>20</v>
      </c>
      <c r="N18" s="8"/>
    </row>
    <row r="19" ht="41.25" customHeight="1" spans="1:14">
      <c r="A19" s="6"/>
      <c r="B19" s="25" t="s">
        <v>57</v>
      </c>
      <c r="C19" s="21" t="s">
        <v>58</v>
      </c>
      <c r="D19" s="18" t="s">
        <v>59</v>
      </c>
      <c r="E19" s="19"/>
      <c r="F19" s="19"/>
      <c r="G19" s="18" t="s">
        <v>38</v>
      </c>
      <c r="H19" s="19">
        <v>80</v>
      </c>
      <c r="I19" s="8" t="s">
        <v>60</v>
      </c>
      <c r="J19" s="36" t="s">
        <v>61</v>
      </c>
      <c r="K19" s="8">
        <v>10</v>
      </c>
      <c r="L19" s="8"/>
      <c r="M19" s="30">
        <v>10</v>
      </c>
      <c r="N19" s="8"/>
    </row>
    <row r="20" spans="1:14">
      <c r="A20" s="26" t="s">
        <v>62</v>
      </c>
      <c r="B20" s="27"/>
      <c r="C20" s="27"/>
      <c r="D20" s="27"/>
      <c r="E20" s="27"/>
      <c r="F20" s="27"/>
      <c r="G20" s="27"/>
      <c r="H20" s="27"/>
      <c r="I20" s="27"/>
      <c r="J20" s="37"/>
      <c r="K20" s="38">
        <v>100</v>
      </c>
      <c r="L20" s="38"/>
      <c r="M20" s="39">
        <f>SUM(M14:M19)+N7</f>
        <v>100</v>
      </c>
      <c r="N20" s="40"/>
    </row>
    <row r="30" ht="87" customHeight="1"/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